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4 в бюджет 2025\Изменение в бюджет от 29.09.202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58" i="1" l="1"/>
  <c r="F59" i="1" l="1"/>
  <c r="G44" i="1" l="1"/>
  <c r="H44" i="1"/>
  <c r="G43" i="1" l="1"/>
  <c r="G63" i="1" s="1"/>
  <c r="F61" i="1" l="1"/>
  <c r="F58" i="1" s="1"/>
  <c r="F44" i="1" s="1"/>
  <c r="H45" i="1" l="1"/>
  <c r="H46" i="1"/>
  <c r="G46" i="1"/>
  <c r="G45" i="1" s="1"/>
  <c r="F46" i="1"/>
  <c r="H48" i="1"/>
  <c r="G48" i="1"/>
  <c r="F48" i="1"/>
  <c r="F45" i="1" s="1"/>
  <c r="H59" i="1" l="1"/>
  <c r="G59" i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3" i="1"/>
  <c r="F63" i="1" s="1"/>
  <c r="H43" i="1"/>
  <c r="H63" i="1" s="1"/>
</calcChain>
</file>

<file path=xl/sharedStrings.xml><?xml version="1.0" encoding="utf-8"?>
<sst xmlns="http://schemas.openxmlformats.org/spreadsheetml/2006/main" count="165" uniqueCount="142">
  <si>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</si>
  <si>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</si>
  <si>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</si>
  <si>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</si>
  <si>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</si>
  <si>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</si>
  <si>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</si>
  <si>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</si>
  <si>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</si>
  <si>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</si>
  <si>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</si>
  <si>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</si>
  <si>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</si>
  <si>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</si>
  <si>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</si>
  <si>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</si>
  <si>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</si>
  <si>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</si>
  <si>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</si>
  <si>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</si>
  <si>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</si>
  <si>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</si>
  <si>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</si>
  <si>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</si>
  <si>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</si>
  <si>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</si>
  <si>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</si>
  <si>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</si>
  <si>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</si>
  <si>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</si>
  <si>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</si>
  <si>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</si>
  <si>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</si>
  <si>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</si>
  <si>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</si>
  <si>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</si>
  <si>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</si>
  <si>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</si>
  <si>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</si>
  <si>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</si>
  <si>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</si>
  <si>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</si>
  <si>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</si>
  <si>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</si>
  <si>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</si>
  <si>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</si>
  <si>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</si>
  <si>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</si>
  <si>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</si>
  <si>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</si>
  <si>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</si>
  <si>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</si>
  <si>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</si>
  <si>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</si>
  <si>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</si>
  <si>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</si>
  <si>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</si>
  <si>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</si>
  <si>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</si>
  <si>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</si>
  <si>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</si>
  <si>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</si>
  <si>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</si>
  <si>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</si>
  <si>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</si>
  <si>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</si>
  <si>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</si>
  <si>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</si>
  <si>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</si>
  <si>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</si>
  <si>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</si>
  <si>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</si>
  <si>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</si>
  <si>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</si>
  <si>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</si>
  <si>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</si>
  <si>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</si>
  <si>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</si>
  <si>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</si>
  <si>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</si>
  <si>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</si>
  <si>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</si>
  <si>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</si>
  <si>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</si>
  <si>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</si>
  <si>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</si>
  <si>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</si>
  <si>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</si>
  <si>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</si>
  <si>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</si>
  <si>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</si>
  <si>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</si>
  <si>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</si>
  <si>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</si>
  <si>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</si>
  <si>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</si>
  <si>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</si>
  <si>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</si>
  <si>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</si>
  <si>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</si>
  <si>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</si>
  <si>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</si>
  <si>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</si>
  <si>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</si>
  <si>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</si>
  <si>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</si>
  <si>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</si>
  <si>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</si>
  <si>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</si>
  <si>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</si>
  <si>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</si>
  <si>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</si>
  <si>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</si>
  <si>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</si>
  <si>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</si>
  <si>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</si>
  <si>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</si>
  <si>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</si>
  <si>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</si>
  <si>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</si>
  <si>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</si>
  <si>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</si>
  <si>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</si>
  <si>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</si>
  <si>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</si>
  <si>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</si>
  <si>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</si>
  <si>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</si>
  <si>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</si>
  <si>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</si>
  <si>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</si>
  <si>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</si>
  <si>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</si>
  <si>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</si>
  <si>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</si>
  <si>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</si>
  <si>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</si>
  <si>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</si>
  <si>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</si>
  <si>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</si>
  <si>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</si>
  <si>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 xml:space="preserve"> к решению Собрания депутатов Красюковского сельского поселения " О внесе-нии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125 от  29.09.2025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</si>
</sst>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8"/>
  <sheetViews>
    <sheetView tabSelected="1" view="pageBreakPreview" topLeftCell="A55" zoomScale="90" zoomScaleNormal="50" workbookViewId="0">
      <selection activeCell="G62" sqref="G62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141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40948.9</v>
      </c>
      <c r="G43" s="16">
        <f>G44</f>
        <v>73023.899999999994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40948.9</v>
      </c>
      <c r="G44" s="16">
        <f>G45+G53+G58</f>
        <v>73023.899999999994</v>
      </c>
      <c r="H44" s="16">
        <f>H45+H53+H58+H6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413.8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413.6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413.6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F59+F61</f>
        <v>17011.400000000001</v>
      </c>
      <c r="G58" s="26">
        <f>G59+G61</f>
        <v>62814.1</v>
      </c>
      <c r="H58" s="26"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14964.4</v>
      </c>
      <c r="G59" s="26">
        <f t="shared" ref="G59" si="22">G60</f>
        <v>57484.6</v>
      </c>
      <c r="H59" s="26">
        <f>H60</f>
        <v>5000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14964.4</v>
      </c>
      <c r="G60" s="26">
        <v>57484.6</v>
      </c>
      <c r="H60" s="26">
        <v>5000</v>
      </c>
      <c r="J60" t="s">
        <v>125</v>
      </c>
    </row>
    <row r="61" spans="1:10" customFormat="1" ht="40.5" customHeight="1">
      <c r="A61" s="47" t="s">
        <v>137</v>
      </c>
      <c r="B61" s="56" t="s">
        <v>138</v>
      </c>
      <c r="C61" s="44"/>
      <c r="D61" s="44"/>
      <c r="E61" s="45"/>
      <c r="F61" s="26">
        <f>F62</f>
        <v>2047</v>
      </c>
      <c r="G61" s="26">
        <f>G62</f>
        <v>5329.5</v>
      </c>
      <c r="H61" s="26">
        <v>338.4</v>
      </c>
    </row>
    <row r="62" spans="1:10" customFormat="1" ht="45" customHeight="1">
      <c r="A62" s="47" t="s">
        <v>139</v>
      </c>
      <c r="B62" s="56" t="s">
        <v>140</v>
      </c>
      <c r="C62" s="44"/>
      <c r="D62" s="44"/>
      <c r="E62" s="45"/>
      <c r="F62" s="26">
        <v>2047</v>
      </c>
      <c r="G62" s="26">
        <v>5329.5</v>
      </c>
      <c r="H62" s="26">
        <v>338.4</v>
      </c>
    </row>
    <row r="63" spans="1:10" customFormat="1" ht="25.9" customHeight="1">
      <c r="A63" s="12"/>
      <c r="B63" s="57" t="s">
        <v>126</v>
      </c>
      <c r="C63" s="12"/>
      <c r="D63" s="12"/>
      <c r="E63" s="12"/>
      <c r="F63" s="16">
        <f>F13+F43</f>
        <v>52204.600000000006</v>
      </c>
      <c r="G63" s="16">
        <f>G13+G43</f>
        <v>85073.4</v>
      </c>
      <c r="H63" s="16">
        <f>H13+H43</f>
        <v>25575.7</v>
      </c>
    </row>
    <row r="64" spans="1:10" ht="24.6" customHeight="1">
      <c r="B64" s="58"/>
      <c r="C64" s="59"/>
      <c r="D64" s="59"/>
      <c r="E64" s="59"/>
      <c r="F64" s="60"/>
    </row>
    <row r="65" spans="1:8" ht="60" customHeight="1">
      <c r="A65" s="61" t="s">
        <v>127</v>
      </c>
      <c r="B65" s="61"/>
      <c r="C65" s="62"/>
      <c r="D65" s="62"/>
      <c r="E65" s="62"/>
      <c r="F65" s="62"/>
      <c r="G65" s="68" t="s">
        <v>128</v>
      </c>
      <c r="H65" s="68"/>
    </row>
    <row r="66" spans="1:8" ht="45" customHeight="1">
      <c r="A66" s="61"/>
      <c r="B66" s="61"/>
      <c r="C66" s="62"/>
      <c r="D66" s="62"/>
      <c r="E66" s="62"/>
      <c r="F66" s="62"/>
      <c r="G66" s="68"/>
      <c r="H66" s="68"/>
    </row>
    <row r="67" spans="1:8" ht="18" customHeight="1">
      <c r="B67" s="63"/>
    </row>
    <row r="68" spans="1:8" ht="18" customHeight="1">
      <c r="B68" s="64"/>
    </row>
  </sheetData>
  <mergeCells count="12">
    <mergeCell ref="F2:H5"/>
    <mergeCell ref="A6:H6"/>
    <mergeCell ref="G65:H65"/>
    <mergeCell ref="G66:H66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2025-09-29T08:46:56Z</cp:lastPrinted>
  <dcterms:created xsi:type="dcterms:W3CDTF">2016-11-22T12:44:00Z</dcterms:created>
  <dcterms:modified xsi:type="dcterms:W3CDTF">2025-09-29T08:47:18Z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